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8_{57C2CD6D-1292-487B-AB5B-4392984AA949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<sst xmlns="http://schemas.openxmlformats.org/spreadsheetml/2006/main" count="91" uniqueCount="58">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</sst>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zoomScale="90" zoomScaleNormal="90" workbookViewId="0">
      <selection activeCell="B2" sqref="B2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0.28999999999999998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0.11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0.4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0.2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60.9</v>
      </c>
      <c r="G8" s="10">
        <f>+(K8*$B$3)</f>
        <v>23.1</v>
      </c>
      <c r="H8" s="10">
        <f>+(K8*$B$4)</f>
        <v>84</v>
      </c>
      <c r="I8" s="11">
        <f>+(K8*$B$5)</f>
        <v>42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5915224086.8582878</v>
      </c>
      <c r="M9" s="17">
        <f>+M25+M27</f>
        <v>2530538229.4527965</v>
      </c>
      <c r="N9" s="15">
        <f>SUM(L9:M9)</f>
        <v>8445762316.3110847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0.28999999999999998</v>
      </c>
      <c r="G10" s="21">
        <f>+G8/$J$8</f>
        <v>0.11</v>
      </c>
      <c r="H10" s="21">
        <f>+H8/$J$8</f>
        <v>0.4</v>
      </c>
      <c r="I10" s="21">
        <f>+I8/$J$8</f>
        <v>0.2</v>
      </c>
      <c r="J10" s="21">
        <f>+J8/$J$8</f>
        <v>1</v>
      </c>
      <c r="K10" s="2"/>
      <c r="L10" s="20">
        <f>+L8-L9</f>
        <v>2551775913.1417122</v>
      </c>
      <c r="M10" s="20">
        <f>+M8-M9</f>
        <v>-2530538229.4527965</v>
      </c>
      <c r="N10" s="15">
        <f>SUM(L10:M10)</f>
        <v>21237683.68891573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60.9</v>
      </c>
      <c r="C14" s="6">
        <f>+B14*F9</f>
        <v>421740234.30000001</v>
      </c>
      <c r="D14" s="6">
        <f>+C14</f>
        <v>421740234.30000001</v>
      </c>
      <c r="E14" s="6">
        <f>+(D14*$D$8)+D14</f>
        <v>443670726.48360002</v>
      </c>
      <c r="F14" s="6">
        <f>+E14</f>
        <v>443670726.48360002</v>
      </c>
      <c r="G14" s="6">
        <f>+(F14*$D$8)+F14</f>
        <v>466741604.26074719</v>
      </c>
      <c r="H14" s="6">
        <f>+G14</f>
        <v>466741604.26074719</v>
      </c>
      <c r="I14" s="26">
        <f>+(H14*$D$8)+H14</f>
        <v>491012167.68230605</v>
      </c>
      <c r="J14" s="26">
        <f>+I14</f>
        <v>491012167.68230605</v>
      </c>
      <c r="K14" s="26">
        <f>+(J14*$D$8)+J14</f>
        <v>516544800.40178597</v>
      </c>
      <c r="L14" s="27">
        <f>SUM(C14:K14)*$L$13</f>
        <v>416287426.5855093</v>
      </c>
      <c r="M14" s="28">
        <f>SUM(C14:K14)+L14</f>
        <v>4579161692.4406023</v>
      </c>
      <c r="N14" s="2"/>
    </row>
    <row r="15" spans="1:14" x14ac:dyDescent="0.25">
      <c r="A15" s="2" t="s">
        <v>7</v>
      </c>
      <c r="B15" s="25">
        <f>+G8</f>
        <v>23.1</v>
      </c>
      <c r="C15" s="6">
        <f>+B15*G9</f>
        <v>56832745.200000003</v>
      </c>
      <c r="D15" s="6">
        <f t="shared" ref="D15:F16" si="0">+C15</f>
        <v>56832745.200000003</v>
      </c>
      <c r="E15" s="6">
        <f>+(D15*$D$8)+D15</f>
        <v>59788047.950400002</v>
      </c>
      <c r="F15" s="6">
        <f t="shared" si="0"/>
        <v>59788047.950400002</v>
      </c>
      <c r="G15" s="26">
        <f>+(F15*$D$8)+F15</f>
        <v>62897026.443820804</v>
      </c>
      <c r="H15" s="29">
        <f t="shared" ref="H15" si="1">+G15</f>
        <v>62897026.443820804</v>
      </c>
      <c r="I15" s="30"/>
      <c r="J15" s="30"/>
      <c r="K15" s="30"/>
      <c r="L15" s="27">
        <f>SUM(C15:H15)*$L$13</f>
        <v>35903563.918844163</v>
      </c>
      <c r="M15" s="28">
        <f>SUM(C15:H15)+L15</f>
        <v>394939203.1072858</v>
      </c>
      <c r="N15" s="2"/>
    </row>
    <row r="16" spans="1:14" x14ac:dyDescent="0.25">
      <c r="A16" s="2" t="s">
        <v>9</v>
      </c>
      <c r="B16" s="25">
        <f>+H8</f>
        <v>84</v>
      </c>
      <c r="C16" s="6">
        <f>+B16*H9</f>
        <v>152738796</v>
      </c>
      <c r="D16" s="6">
        <f t="shared" si="0"/>
        <v>152738796</v>
      </c>
      <c r="E16" s="6">
        <f>+(D16*$D$8)+D16</f>
        <v>160681213.39199999</v>
      </c>
      <c r="F16" s="6">
        <f t="shared" si="0"/>
        <v>160681213.39199999</v>
      </c>
      <c r="G16" s="31"/>
      <c r="H16" s="30"/>
      <c r="I16" s="30"/>
      <c r="J16" s="30"/>
      <c r="K16" s="30"/>
      <c r="L16" s="27">
        <f>SUM(C16:F16)*$L$13</f>
        <v>62684001.878399998</v>
      </c>
      <c r="M16" s="28">
        <f>SUM(C16:F16)+L16</f>
        <v>689524020.66239989</v>
      </c>
      <c r="N16" s="2"/>
    </row>
    <row r="17" spans="1:14" x14ac:dyDescent="0.25">
      <c r="A17" s="1" t="s">
        <v>16</v>
      </c>
      <c r="B17" s="25">
        <f>SUM(B14:B16)</f>
        <v>168</v>
      </c>
      <c r="C17" s="32">
        <f>SUM(C14:C16)</f>
        <v>631311775.5</v>
      </c>
      <c r="D17" s="32">
        <f t="shared" ref="D17:K17" si="2">SUM(D14:D16)</f>
        <v>631311775.5</v>
      </c>
      <c r="E17" s="32">
        <f t="shared" si="2"/>
        <v>664139987.82599998</v>
      </c>
      <c r="F17" s="32">
        <f t="shared" si="2"/>
        <v>664139987.82599998</v>
      </c>
      <c r="G17" s="32">
        <f t="shared" si="2"/>
        <v>529638630.70456803</v>
      </c>
      <c r="H17" s="32">
        <f t="shared" si="2"/>
        <v>529638630.70456803</v>
      </c>
      <c r="I17" s="32">
        <f t="shared" si="2"/>
        <v>491012167.68230605</v>
      </c>
      <c r="J17" s="32">
        <f t="shared" si="2"/>
        <v>491012167.68230605</v>
      </c>
      <c r="K17" s="32">
        <f t="shared" si="2"/>
        <v>516544800.40178597</v>
      </c>
      <c r="L17" s="32">
        <f>SUM(L14:L16)</f>
        <v>514874992.38275349</v>
      </c>
      <c r="M17" s="20">
        <f>SUM(M14:M16)</f>
        <v>5663624916.210288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42</v>
      </c>
      <c r="C19" s="36">
        <f>+B19*I9</f>
        <v>82437474</v>
      </c>
      <c r="D19" s="36">
        <f>+C19</f>
        <v>82437474</v>
      </c>
      <c r="E19" s="6">
        <f>+(D19*$D$8)+D19</f>
        <v>86724222.648000002</v>
      </c>
      <c r="F19" s="37"/>
      <c r="G19" s="37"/>
      <c r="H19" s="37"/>
      <c r="I19" s="37"/>
      <c r="J19" s="37"/>
      <c r="K19" s="37"/>
      <c r="L19" s="27">
        <f>SUM(C19:E19)*$L$13</f>
        <v>25159917.064800002</v>
      </c>
      <c r="M19" s="38">
        <f>SUM(C19:E19)</f>
        <v>251599170.648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60.9</v>
      </c>
      <c r="C22" s="6">
        <f>+((D10*D9)+D10)*B22</f>
        <v>120077748</v>
      </c>
      <c r="D22" s="6">
        <f>+C22</f>
        <v>120077748</v>
      </c>
      <c r="E22" s="6">
        <f>+(D22*$D$9)+D22</f>
        <v>131533165.1592</v>
      </c>
      <c r="F22" s="6">
        <f>+E22</f>
        <v>131533165.1592</v>
      </c>
      <c r="G22" s="6">
        <f>+(F22*$D$9)+F22</f>
        <v>144081429.11538768</v>
      </c>
      <c r="H22" s="6">
        <f>+G22</f>
        <v>144081429.11538768</v>
      </c>
      <c r="I22" s="26">
        <f>+(H22*$D$9)+H22</f>
        <v>157826797.45299566</v>
      </c>
      <c r="J22" s="26">
        <f>+I22</f>
        <v>157826797.45299566</v>
      </c>
      <c r="K22" s="26">
        <f>+(J22*$D$9)+J22</f>
        <v>172883473.93001145</v>
      </c>
      <c r="L22" s="39"/>
      <c r="M22" s="40">
        <f>SUM(C22:K22)</f>
        <v>1279921753.3851783</v>
      </c>
      <c r="N22" s="2"/>
    </row>
    <row r="23" spans="1:14" x14ac:dyDescent="0.25">
      <c r="A23" s="2" t="s">
        <v>7</v>
      </c>
      <c r="B23" s="25">
        <f t="shared" ref="B23:B24" si="3">+B15</f>
        <v>23.1</v>
      </c>
      <c r="C23" s="6">
        <f>+((D10*D9)+D10)*B23</f>
        <v>45546732</v>
      </c>
      <c r="D23" s="6">
        <f t="shared" ref="D23:D24" si="4">+C23</f>
        <v>45546732</v>
      </c>
      <c r="E23" s="6">
        <f>+(D23*$D$9)+D23</f>
        <v>49891890.232799999</v>
      </c>
      <c r="F23" s="6">
        <f t="shared" ref="F23:F24" si="5">+E23</f>
        <v>49891890.232799999</v>
      </c>
      <c r="G23" s="26">
        <f>+(F23*$D$9)+F23</f>
        <v>54651576.561009116</v>
      </c>
      <c r="H23" s="29">
        <f t="shared" ref="H23" si="6">+G23</f>
        <v>54651576.561009116</v>
      </c>
      <c r="I23" s="41"/>
      <c r="J23" s="41"/>
      <c r="K23" s="41"/>
      <c r="L23" s="39"/>
      <c r="M23" s="40">
        <f>SUM(C23:H23)</f>
        <v>300180397.58761823</v>
      </c>
      <c r="N23" s="2"/>
    </row>
    <row r="24" spans="1:14" x14ac:dyDescent="0.25">
      <c r="A24" s="2" t="s">
        <v>9</v>
      </c>
      <c r="B24" s="25">
        <f t="shared" si="3"/>
        <v>84</v>
      </c>
      <c r="C24" s="6">
        <f>+((D10*D9)+D10)*B24</f>
        <v>165624480</v>
      </c>
      <c r="D24" s="6">
        <f t="shared" si="4"/>
        <v>165624480</v>
      </c>
      <c r="E24" s="6">
        <f>+(D24*$D$9)+D24</f>
        <v>181425055.39199999</v>
      </c>
      <c r="F24" s="6">
        <f t="shared" si="5"/>
        <v>181425055.39199999</v>
      </c>
      <c r="G24" s="42"/>
      <c r="H24" s="41"/>
      <c r="I24" s="41"/>
      <c r="J24" s="41"/>
      <c r="K24" s="41"/>
      <c r="L24" s="39"/>
      <c r="M24" s="40">
        <f>SUM(C24:F24)</f>
        <v>694099070.78399992</v>
      </c>
      <c r="N24" s="2"/>
    </row>
    <row r="25" spans="1:14" x14ac:dyDescent="0.25">
      <c r="A25" s="1" t="s">
        <v>16</v>
      </c>
      <c r="B25" s="33">
        <f>SUM(B22:B24)</f>
        <v>168</v>
      </c>
      <c r="C25" s="32">
        <f>SUM(C22:C24)</f>
        <v>331248960</v>
      </c>
      <c r="D25" s="32">
        <f t="shared" ref="D25:K25" si="7">SUM(D22:D24)</f>
        <v>331248960</v>
      </c>
      <c r="E25" s="32">
        <f t="shared" si="7"/>
        <v>362850110.78399998</v>
      </c>
      <c r="F25" s="32">
        <f t="shared" si="7"/>
        <v>362850110.78399998</v>
      </c>
      <c r="G25" s="32">
        <f t="shared" si="7"/>
        <v>198733005.67639679</v>
      </c>
      <c r="H25" s="32">
        <f t="shared" si="7"/>
        <v>198733005.67639679</v>
      </c>
      <c r="I25" s="32">
        <f t="shared" si="7"/>
        <v>157826797.45299566</v>
      </c>
      <c r="J25" s="32">
        <f t="shared" si="7"/>
        <v>157826797.45299566</v>
      </c>
      <c r="K25" s="32">
        <f t="shared" si="7"/>
        <v>172883473.93001145</v>
      </c>
      <c r="L25" s="39"/>
      <c r="M25" s="20">
        <f t="shared" ref="M25" si="8">SUM(M22:M24)</f>
        <v>2274201221.7567964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42</v>
      </c>
      <c r="C27" s="26">
        <f>+((D10*D9)+D10)*B27</f>
        <v>82812240</v>
      </c>
      <c r="D27" s="45">
        <f>+C27</f>
        <v>82812240</v>
      </c>
      <c r="E27" s="26">
        <f>+(D27*$D$9)+D27</f>
        <v>90712527.695999995</v>
      </c>
      <c r="F27" s="46"/>
      <c r="G27" s="46"/>
      <c r="H27" s="46"/>
      <c r="I27" s="46"/>
      <c r="J27" s="46"/>
      <c r="K27" s="46"/>
      <c r="L27" s="47"/>
      <c r="M27" s="48">
        <f>SUM(C27:E27)</f>
        <v>256337007.69599998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2025-12-09T06:58:37Z</dcterms:modified>
</cp:coreProperties>
</file>